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'1.1.'!$D$23:$D$1142</definedName>
    <definedName name="Nomenclatura" localSheetId="2">'1.2. '!$D$5:$D$1134</definedName>
    <definedName name="Print_Area" localSheetId="0">'1.1.'!$A$1:$X$32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'1.1.'!$L$23:$L$65550</definedName>
    <definedName name="НаименованиеПредметаЗакупки">'1.1.'!$D$9</definedName>
    <definedName name="НомерСертификатаИмя">'1.1.'!$J$23:$J$65550</definedName>
    <definedName name="Период" localSheetId="2">'1.2. '!$L$5:$L$20</definedName>
    <definedName name="Период" localSheetId="5">'[1]Коммерческое предложение'!$Q$54:$Q$55</definedName>
    <definedName name="Период">'1.1.'!$Z$27:$Z$28</definedName>
    <definedName name="ТехническиеХарактеристики">'1.1.'!$H$9</definedName>
  </definedNames>
  <calcPr calcId="145621" refMode="R1C1"/>
</workbook>
</file>

<file path=xl/calcChain.xml><?xml version="1.0" encoding="utf-8"?>
<calcChain xmlns="http://schemas.openxmlformats.org/spreadsheetml/2006/main">
  <c r="AG22" i="1" l="1"/>
  <c r="AF22" i="1"/>
  <c r="AE22" i="1"/>
  <c r="AD22" i="1"/>
  <c r="AC22" i="1"/>
  <c r="AB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AB18" i="1" s="1"/>
  <c r="AG17" i="1"/>
  <c r="AF17" i="1"/>
  <c r="AE17" i="1"/>
  <c r="AD17" i="1"/>
  <c r="AC17" i="1"/>
  <c r="AB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W16" i="1" l="1"/>
  <c r="X16" i="1" s="1"/>
  <c r="Z16" i="1" s="1"/>
  <c r="AH16" i="1" s="1"/>
  <c r="W18" i="1"/>
  <c r="AB14" i="1"/>
  <c r="AA21" i="1"/>
  <c r="X21" i="1"/>
  <c r="Z21" i="1" s="1"/>
  <c r="AH21" i="1" s="1"/>
  <c r="AA17" i="1"/>
  <c r="X17" i="1"/>
  <c r="Z17" i="1" s="1"/>
  <c r="AH17" i="1" s="1"/>
  <c r="X22" i="1"/>
  <c r="Z22" i="1" s="1"/>
  <c r="AH22" i="1" s="1"/>
  <c r="AA22" i="1"/>
  <c r="AA13" i="1"/>
  <c r="X13" i="1"/>
  <c r="Z13" i="1" s="1"/>
  <c r="AH13" i="1" s="1"/>
  <c r="X11" i="1"/>
  <c r="Z11" i="1" s="1"/>
  <c r="AH11" i="1" s="1"/>
  <c r="AA11" i="1"/>
  <c r="X14" i="1"/>
  <c r="Z14" i="1" s="1"/>
  <c r="AH14" i="1" s="1"/>
  <c r="AA14" i="1"/>
  <c r="X19" i="1"/>
  <c r="Z19" i="1" s="1"/>
  <c r="AH19" i="1" s="1"/>
  <c r="AA19" i="1"/>
  <c r="W15" i="1"/>
  <c r="AA16" i="1"/>
  <c r="AB19" i="1"/>
  <c r="W20" i="1"/>
  <c r="W12" i="1"/>
  <c r="AB13" i="1"/>
  <c r="AB21" i="1"/>
  <c r="AA18" i="1" l="1"/>
  <c r="X18" i="1"/>
  <c r="Z18" i="1" s="1"/>
  <c r="AH18" i="1" s="1"/>
  <c r="AA15" i="1"/>
  <c r="X15" i="1"/>
  <c r="Z15" i="1" s="1"/>
  <c r="AH15" i="1" s="1"/>
  <c r="AA12" i="1"/>
  <c r="X12" i="1"/>
  <c r="Z12" i="1" s="1"/>
  <c r="AH12" i="1" s="1"/>
  <c r="AA20" i="1"/>
  <c r="X20" i="1"/>
  <c r="Z20" i="1" s="1"/>
  <c r="AH20" i="1" s="1"/>
  <c r="E6" i="7" l="1"/>
  <c r="D6" i="7"/>
  <c r="F6" i="7"/>
  <c r="G6" i="7"/>
  <c r="B3" i="2" l="1"/>
  <c r="D3" i="4"/>
  <c r="F3" i="6"/>
  <c r="H5" i="1" l="1"/>
  <c r="H4" i="1"/>
  <c r="H3" i="1" l="1"/>
  <c r="H7" i="1" l="1"/>
  <c r="H1" i="1" l="1"/>
  <c r="AH8" i="1" l="1"/>
  <c r="M4" i="6"/>
  <c r="N4" i="6" s="1"/>
  <c r="X24" i="1"/>
  <c r="X25" i="1"/>
  <c r="X23" i="1" l="1"/>
  <c r="H2" i="1" l="1"/>
</calcChain>
</file>

<file path=xl/sharedStrings.xml><?xml version="1.0" encoding="utf-8"?>
<sst xmlns="http://schemas.openxmlformats.org/spreadsheetml/2006/main" count="432" uniqueCount="226">
  <si>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</si>
  <si>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</si>
  <si>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</si>
  <si>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</si>
  <si>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</si>
  <si>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</si>
  <si>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</si>
  <si>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</si>
  <si>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</si>
  <si>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</si>
  <si>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</si>
  <si>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</si>
  <si>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</si>
  <si>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</si>
  <si>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</si>
  <si>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</si>
  <si>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</si>
  <si>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</si>
  <si>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</si>
  <si>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</si>
  <si>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</si>
  <si>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</si>
  <si>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</si>
  <si>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</si>
  <si>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</si>
  <si>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</si>
  <si>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</si>
  <si>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</si>
  <si>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</si>
  <si>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</si>
  <si>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</si>
  <si>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</si>
  <si>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</si>
  <si>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</si>
  <si>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</si>
  <si>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</si>
  <si>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</si>
  <si>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</si>
  <si>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</si>
  <si>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</si>
  <si>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</si>
  <si>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</si>
  <si>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</si>
  <si>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</si>
  <si>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</si>
  <si>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</si>
  <si>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</si>
  <si>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</si>
  <si>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</si>
  <si>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</si>
  <si>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</si>
  <si>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</si>
  <si>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</si>
  <si>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</si>
  <si>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</si>
  <si>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</si>
  <si>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</si>
  <si>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</si>
  <si>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</si>
  <si>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</si>
  <si>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</si>
  <si>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</si>
  <si>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</si>
  <si>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</si>
  <si>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</si>
  <si>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</si>
  <si>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</si>
  <si>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</si>
  <si>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</si>
  <si>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</si>
  <si>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</si>
  <si>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</si>
  <si>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</si>
  <si>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</si>
  <si>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</si>
  <si>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</si>
  <si>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</si>
  <si>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</si>
  <si>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</si>
  <si>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</si>
  <si>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</si>
  <si>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</si>
  <si>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</si>
  <si>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</si>
  <si>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</si>
  <si>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</si>
  <si>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</si>
  <si>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</si>
  <si>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</si>
  <si>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</si>
  <si>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</si>
  <si>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</si>
  <si>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</si>
  <si>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</si>
  <si>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</si>
  <si>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</si>
  <si>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</si>
  <si>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</si>
  <si>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</si>
  <si>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</si>
  <si>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</si>
  <si>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</si>
  <si>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</si>
  <si>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</si>
  <si>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</si>
  <si>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</si>
  <si>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</si>
  <si>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</si>
  <si>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</si>
  <si>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</si>
  <si>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</si>
  <si>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</si>
  <si>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</si>
  <si>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</si>
  <si>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</si>
  <si>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</si>
  <si>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</si>
  <si>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</si>
  <si>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</si>
  <si>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</si>
  <si>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</si>
  <si>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</si>
  <si>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</si>
  <si>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</si>
  <si>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</si>
  <si>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</si>
  <si>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</si>
  <si>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</si>
  <si>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</si>
  <si>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</si>
  <si>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</si>
  <si>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</si>
  <si>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</si>
  <si>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</si>
  <si>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</si>
  <si>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</si>
  <si>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</si>
  <si>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</si>
  <si>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</si>
  <si>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</si>
  <si>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</si>
  <si>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</si>
  <si>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</si>
  <si>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</si>
  <si>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</si>
  <si>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</si>
  <si>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</si>
  <si>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</si>
  <si>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</si>
  <si>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</si>
  <si>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</si>
  <si>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</si>
  <si>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</si>
  <si>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</si>
  <si>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</si>
  <si>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</si>
  <si>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</si>
  <si>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</si>
  <si>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</si>
  <si>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</si>
  <si>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</si>
  <si>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</si>
  <si>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</si>
  <si>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</si>
  <si>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</si>
  <si>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</si>
  <si>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</si>
  <si>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</si>
  <si>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</si>
  <si>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</si>
  <si>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</si>
  <si>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</si>
  <si>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</si>
  <si>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</si>
  <si>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</si>
  <si>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</si>
  <si>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</si>
  <si>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</si>
  <si>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</si>
  <si>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</si>
  <si>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</si>
  <si>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</si>
  <si>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</si>
  <si>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</si>
  <si>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</si>
  <si>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</si>
  <si>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</si>
  <si>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</si>
  <si>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</si>
  <si>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</si>
  <si>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</si>
  <si>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</si>
  <si>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</si>
  <si>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f1bfbea7-3a70-460d-8632-9794fd50af0e</t>
  </si>
  <si>
    <t>Ботинки кожаные с жестким подноском
Размеры:
"36" - 9 ПАР
"37" - 19 ПАР
"38" - 30 ПАР
"39" - 44 ПАР
"40" - 58 ПАР
"41" - 142 ПАР
"42" - 470 ПАР
"43" - 532 ПАР
"44" - 269 ПАР
"45" - 145 ПАР
"46" - 44 ПАР
"47" - 7 ПАР</t>
  </si>
  <si>
    <t>Укажите номер сертификата или выберите &lt;&lt;Нет&gt;&gt;</t>
  </si>
  <si>
    <t>Пара (2 шт.)</t>
  </si>
  <si>
    <t>10329</t>
  </si>
  <si>
    <t>АО "Газпром газораспределение Белгород"</t>
  </si>
  <si>
    <t>308017, г. Белгород, ул. Разуменская, 1 (Территория  базы ГНС)</t>
  </si>
  <si>
    <t>Иное</t>
  </si>
  <si>
    <t>94d24d1a-d8d7-460d-b1c4-053dbf74c3dd</t>
  </si>
  <si>
    <t>Ботинки кожаные с жестким подноском на термостойкой подошве
Размеры:
"39" - 1 ПАР
"40" - 6 ПАР
"41" - 9 ПАР
"42" - 33 ПАР
"43" - 37 ПАР
"44" - 14 ПАР
"45" - 8 ПАР
"47" - 1 ПАР</t>
  </si>
  <si>
    <t>ba811ac2-f8f8-4aca-8fbc-578fba8265e1</t>
  </si>
  <si>
    <t>Ботинки мужские кожаные меховые
Размеры:
"40" - 1 ПАР
"41" - 1 ПАР
"42" - 5 ПАР
"43" - 8 ПАР
"44" - 2 ПАР
"45" - 2 ПАР</t>
  </si>
  <si>
    <t>b22b09ab-7aba-413d-bd04-3b20ab2ba510</t>
  </si>
  <si>
    <t>Ботинки мужские кожаные утепленные
Размеры:
"36" - 1 ПАР
"37" - 3 ПАР
"38" - 6 ПАР
"39" - 7 ПАР
"40" - 9 ПАР
"41" - 39 ПАР
"42" - 125 ПАР
"43" - 185 ПАР
"44" - 108 ПАР
"45" - 47 ПАР
"46" - 11 ПАР
"47" - 4 ПАР</t>
  </si>
  <si>
    <t>dfd9409c-eb4c-4750-a465-8f41dc46322e</t>
  </si>
  <si>
    <t>Боты диэлектрические</t>
  </si>
  <si>
    <t>d03b19d2-5c48-453f-8943-bb705cb7190a</t>
  </si>
  <si>
    <t>Валенки с резиновым низом
Размеры:
"41" - 1 ПАР
"42" - 5 ПАР
"43" - 4 ПАР
"44" - 2 ПАР
"45" - 7 ПАР
"46" - 1 ПАР</t>
  </si>
  <si>
    <t>7ab58e0c-3b52-459a-afe3-515d2ead657b</t>
  </si>
  <si>
    <t>Сапоги кожаные
Размеры:
"40" - 2 ПАР
"42" - 4 ПАР
"43" - 7 ПАР
"44" - 2 ПАР
"45" - 1 ПАР
"46" - 1 ПАР</t>
  </si>
  <si>
    <t>2400a253-484c-42cf-9613-26337fc4204f</t>
  </si>
  <si>
    <t>Сапоги кожаные с жестким подноском
Размеры:
"36" - 1 ПАР
"37" - 1 ПАР
"38" - 3 ПАР
"39" - 1 ПАР
"40" - 11 ПАР
"41" - 23 ПАР
"42" - 59 ПАР
"43" - 105 ПАР
"44" - 42 ПАР
"45" - 34 ПАР
"46" - 9 ПАР</t>
  </si>
  <si>
    <t>d41a6777-340a-4b11-b5ef-98fb20697b5e</t>
  </si>
  <si>
    <t>Сапоги кожаные с жестким подноском для защиты от пониженных температур
Размеры:
"36" - 1 ПАР
"37" - 5 ПАР
"38" - 11 ПАР
"39" - 5 ПАР
"40" - 7 ПАР
"41" - 9 ПАР
"42" - 58 ПАР
"43" - 68 ПАР
"44" - 42 ПАР
"45" - 26 ПАР
"46" - 6 ПАР
"47" - 1 ПАР</t>
  </si>
  <si>
    <t>55f5d639-3775-4572-9848-f8e63101095d</t>
  </si>
  <si>
    <t>Сапоги литьевые болотные (рыбацкие) с жестким подноском
Размеры:
"42" - 2 ПАР
"43" - 4 ПАР
"44" - 4 ПАР</t>
  </si>
  <si>
    <t>8e8ea0e9-1194-43bb-a028-08f6fc9e641b</t>
  </si>
  <si>
    <t>Сапоги литьевые из поливинилхлорида с жестким подноском
Размеры:
"36" - 15 ПАР
"37" - 23 ПАР
"38" - 29 ПАР
"39" - 33 ПАР
"40" - 48 ПАР
"41" - 72 ПАР
"42" - 234 ПАР
"43" - 354 ПАР
"44" - 171 ПАР
"45" - 96 ПАР
"46" - 19 ПАР
"47" - 4 ПАР</t>
  </si>
  <si>
    <t>ccfe25e0-8310-47e0-86ae-aceeca8eeaf3</t>
  </si>
  <si>
    <t>Тапочки кожаные
Размеры:
"35" - 4 ПАР
"36" - 6 ПАР
"37" - 12 ПАР
"38" - 19 ПАР
"39" - 22 ПАР
"40" - 11 ПАР
"41" - 6 ПАР
"42" - 1 ПАР</t>
  </si>
  <si>
    <t>cd3285c4-f9f1-4351-b327-05d8cdc34006</t>
  </si>
  <si>
    <t>9e5118dd-7e59-4964-9607-0ad527b1ec74</t>
  </si>
  <si>
    <t>91606502-399b-11e8-8219-005056b8f04c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</si>
</sst>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89" t="s">
        <v>224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225</v>
      </c>
      <c r="B4" s="90"/>
      <c r="C4" s="90"/>
      <c r="D4" s="90">
        <v>152399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IF(SUM(AH9:AH36)*100/MAX(SUM(Z10:Z33),1)&lt;50,"В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52310</v>
      </c>
      <c r="D11" s="175" t="s">
        <v>194</v>
      </c>
      <c r="E11" s="176" t="s">
        <v>85</v>
      </c>
      <c r="F11" s="177" t="s">
        <v>85</v>
      </c>
      <c r="G11" s="178" t="s">
        <v>128</v>
      </c>
      <c r="H11" s="178" t="s">
        <v>128</v>
      </c>
      <c r="I11" s="179"/>
      <c r="J11" s="180" t="s">
        <v>195</v>
      </c>
      <c r="K11" s="174" t="s">
        <v>196</v>
      </c>
      <c r="L11" s="174">
        <v>1769</v>
      </c>
      <c r="M11" s="174" t="s">
        <v>197</v>
      </c>
      <c r="N11" s="181">
        <v>1769</v>
      </c>
      <c r="O11" s="174" t="s">
        <v>198</v>
      </c>
      <c r="P11" s="174" t="s">
        <v>199</v>
      </c>
      <c r="Q11" s="177" t="s">
        <v>200</v>
      </c>
      <c r="R11" s="182">
        <v>2607169.89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2" si="0">X11</f>
        <v>0</v>
      </c>
      <c r="AA11" s="186">
        <f t="shared" ref="AA11:AA22" si="1">W11</f>
        <v>0</v>
      </c>
      <c r="AB11" s="186">
        <f t="shared" ref="AB11:AB22" si="2">V11</f>
        <v>0</v>
      </c>
      <c r="AC11" s="187">
        <f t="shared" ref="AC11:AC2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v>
      </c>
      <c r="D12" s="175" t="s">
        <v>202</v>
      </c>
      <c r="E12" s="176" t="s">
        <v>85</v>
      </c>
      <c r="F12" s="177" t="s">
        <v>85</v>
      </c>
      <c r="G12" s="178" t="s">
        <v>128</v>
      </c>
      <c r="H12" s="178" t="s">
        <v>128</v>
      </c>
      <c r="I12" s="179"/>
      <c r="J12" s="180" t="s">
        <v>195</v>
      </c>
      <c r="K12" s="174" t="s">
        <v>196</v>
      </c>
      <c r="L12" s="174">
        <v>109</v>
      </c>
      <c r="M12" s="174" t="s">
        <v>197</v>
      </c>
      <c r="N12" s="181">
        <v>109</v>
      </c>
      <c r="O12" s="174" t="s">
        <v>198</v>
      </c>
      <c r="P12" s="174" t="s">
        <v>199</v>
      </c>
      <c r="Q12" s="177" t="s">
        <v>200</v>
      </c>
      <c r="R12" s="182">
        <v>221246.02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53098</v>
      </c>
      <c r="D13" s="175" t="s">
        <v>204</v>
      </c>
      <c r="E13" s="176" t="s">
        <v>85</v>
      </c>
      <c r="F13" s="177" t="s">
        <v>85</v>
      </c>
      <c r="G13" s="178" t="s">
        <v>128</v>
      </c>
      <c r="H13" s="178" t="s">
        <v>128</v>
      </c>
      <c r="I13" s="179"/>
      <c r="J13" s="180" t="s">
        <v>195</v>
      </c>
      <c r="K13" s="174" t="s">
        <v>196</v>
      </c>
      <c r="L13" s="174">
        <v>19</v>
      </c>
      <c r="M13" s="174" t="s">
        <v>197</v>
      </c>
      <c r="N13" s="181">
        <v>19</v>
      </c>
      <c r="O13" s="174" t="s">
        <v>198</v>
      </c>
      <c r="P13" s="174" t="s">
        <v>199</v>
      </c>
      <c r="Q13" s="177" t="s">
        <v>200</v>
      </c>
      <c r="R13" s="182">
        <v>51222.67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53100</v>
      </c>
      <c r="D14" s="175" t="s">
        <v>206</v>
      </c>
      <c r="E14" s="176" t="s">
        <v>85</v>
      </c>
      <c r="F14" s="177" t="s">
        <v>85</v>
      </c>
      <c r="G14" s="178" t="s">
        <v>128</v>
      </c>
      <c r="H14" s="178" t="s">
        <v>128</v>
      </c>
      <c r="I14" s="179"/>
      <c r="J14" s="180" t="s">
        <v>195</v>
      </c>
      <c r="K14" s="174" t="s">
        <v>196</v>
      </c>
      <c r="L14" s="174">
        <v>545</v>
      </c>
      <c r="M14" s="174" t="s">
        <v>197</v>
      </c>
      <c r="N14" s="181">
        <v>545</v>
      </c>
      <c r="O14" s="174" t="s">
        <v>198</v>
      </c>
      <c r="P14" s="174" t="s">
        <v>199</v>
      </c>
      <c r="Q14" s="177" t="s">
        <v>200</v>
      </c>
      <c r="R14" s="182">
        <v>1027886.35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53120</v>
      </c>
      <c r="D15" s="175" t="s">
        <v>208</v>
      </c>
      <c r="E15" s="176" t="s">
        <v>85</v>
      </c>
      <c r="F15" s="177" t="s">
        <v>85</v>
      </c>
      <c r="G15" s="178" t="s">
        <v>128</v>
      </c>
      <c r="H15" s="178" t="s">
        <v>128</v>
      </c>
      <c r="I15" s="179"/>
      <c r="J15" s="180" t="s">
        <v>195</v>
      </c>
      <c r="K15" s="174" t="s">
        <v>196</v>
      </c>
      <c r="L15" s="174">
        <v>2</v>
      </c>
      <c r="M15" s="174" t="s">
        <v>197</v>
      </c>
      <c r="N15" s="181">
        <v>2</v>
      </c>
      <c r="O15" s="174" t="s">
        <v>198</v>
      </c>
      <c r="P15" s="174" t="s">
        <v>199</v>
      </c>
      <c r="Q15" s="177" t="s">
        <v>200</v>
      </c>
      <c r="R15" s="182">
        <v>1344.66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55</v>
      </c>
      <c r="D16" s="175" t="s">
        <v>210</v>
      </c>
      <c r="E16" s="176" t="s">
        <v>85</v>
      </c>
      <c r="F16" s="177" t="s">
        <v>85</v>
      </c>
      <c r="G16" s="178" t="s">
        <v>128</v>
      </c>
      <c r="H16" s="178" t="s">
        <v>128</v>
      </c>
      <c r="I16" s="179"/>
      <c r="J16" s="180" t="s">
        <v>195</v>
      </c>
      <c r="K16" s="174" t="s">
        <v>196</v>
      </c>
      <c r="L16" s="174">
        <v>20</v>
      </c>
      <c r="M16" s="174" t="s">
        <v>197</v>
      </c>
      <c r="N16" s="181">
        <v>20</v>
      </c>
      <c r="O16" s="174" t="s">
        <v>198</v>
      </c>
      <c r="P16" s="174" t="s">
        <v>199</v>
      </c>
      <c r="Q16" s="177" t="s">
        <v>200</v>
      </c>
      <c r="R16" s="182">
        <v>17454.8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53369</v>
      </c>
      <c r="D17" s="175" t="s">
        <v>212</v>
      </c>
      <c r="E17" s="176" t="s">
        <v>85</v>
      </c>
      <c r="F17" s="177" t="s">
        <v>85</v>
      </c>
      <c r="G17" s="178" t="s">
        <v>128</v>
      </c>
      <c r="H17" s="178" t="s">
        <v>128</v>
      </c>
      <c r="I17" s="179"/>
      <c r="J17" s="180" t="s">
        <v>195</v>
      </c>
      <c r="K17" s="174" t="s">
        <v>196</v>
      </c>
      <c r="L17" s="174">
        <v>17</v>
      </c>
      <c r="M17" s="174" t="s">
        <v>197</v>
      </c>
      <c r="N17" s="181">
        <v>17</v>
      </c>
      <c r="O17" s="174" t="s">
        <v>198</v>
      </c>
      <c r="P17" s="174" t="s">
        <v>199</v>
      </c>
      <c r="Q17" s="177" t="s">
        <v>200</v>
      </c>
      <c r="R17" s="182">
        <v>59066.67</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84</v>
      </c>
      <c r="D18" s="175" t="s">
        <v>214</v>
      </c>
      <c r="E18" s="176" t="s">
        <v>85</v>
      </c>
      <c r="F18" s="177" t="s">
        <v>85</v>
      </c>
      <c r="G18" s="178" t="s">
        <v>128</v>
      </c>
      <c r="H18" s="178" t="s">
        <v>128</v>
      </c>
      <c r="I18" s="179"/>
      <c r="J18" s="180" t="s">
        <v>195</v>
      </c>
      <c r="K18" s="174" t="s">
        <v>196</v>
      </c>
      <c r="L18" s="174">
        <v>289</v>
      </c>
      <c r="M18" s="174" t="s">
        <v>197</v>
      </c>
      <c r="N18" s="181">
        <v>289</v>
      </c>
      <c r="O18" s="174" t="s">
        <v>198</v>
      </c>
      <c r="P18" s="174" t="s">
        <v>199</v>
      </c>
      <c r="Q18" s="177" t="s">
        <v>200</v>
      </c>
      <c r="R18" s="182">
        <v>568341.62</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25007</v>
      </c>
      <c r="D19" s="175" t="s">
        <v>216</v>
      </c>
      <c r="E19" s="176" t="s">
        <v>85</v>
      </c>
      <c r="F19" s="177" t="s">
        <v>85</v>
      </c>
      <c r="G19" s="178" t="s">
        <v>128</v>
      </c>
      <c r="H19" s="178" t="s">
        <v>128</v>
      </c>
      <c r="I19" s="179"/>
      <c r="J19" s="180" t="s">
        <v>195</v>
      </c>
      <c r="K19" s="174" t="s">
        <v>196</v>
      </c>
      <c r="L19" s="174">
        <v>239</v>
      </c>
      <c r="M19" s="174" t="s">
        <v>197</v>
      </c>
      <c r="N19" s="181">
        <v>239</v>
      </c>
      <c r="O19" s="174" t="s">
        <v>198</v>
      </c>
      <c r="P19" s="174" t="s">
        <v>199</v>
      </c>
      <c r="Q19" s="177" t="s">
        <v>200</v>
      </c>
      <c r="R19" s="182">
        <v>521208.81</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92</v>
      </c>
      <c r="D20" s="175" t="s">
        <v>218</v>
      </c>
      <c r="E20" s="176" t="s">
        <v>85</v>
      </c>
      <c r="F20" s="177" t="s">
        <v>85</v>
      </c>
      <c r="G20" s="178" t="s">
        <v>128</v>
      </c>
      <c r="H20" s="178" t="s">
        <v>128</v>
      </c>
      <c r="I20" s="179"/>
      <c r="J20" s="180" t="s">
        <v>195</v>
      </c>
      <c r="K20" s="174" t="s">
        <v>196</v>
      </c>
      <c r="L20" s="174">
        <v>10</v>
      </c>
      <c r="M20" s="174" t="s">
        <v>197</v>
      </c>
      <c r="N20" s="181">
        <v>10</v>
      </c>
      <c r="O20" s="174" t="s">
        <v>198</v>
      </c>
      <c r="P20" s="174" t="s">
        <v>199</v>
      </c>
      <c r="Q20" s="177" t="s">
        <v>200</v>
      </c>
      <c r="R20" s="182">
        <v>9150.5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93</v>
      </c>
      <c r="D21" s="175" t="s">
        <v>220</v>
      </c>
      <c r="E21" s="176" t="s">
        <v>85</v>
      </c>
      <c r="F21" s="177" t="s">
        <v>85</v>
      </c>
      <c r="G21" s="178" t="s">
        <v>128</v>
      </c>
      <c r="H21" s="178" t="s">
        <v>128</v>
      </c>
      <c r="I21" s="179"/>
      <c r="J21" s="180" t="s">
        <v>195</v>
      </c>
      <c r="K21" s="174" t="s">
        <v>196</v>
      </c>
      <c r="L21" s="174">
        <v>1098</v>
      </c>
      <c r="M21" s="174" t="s">
        <v>197</v>
      </c>
      <c r="N21" s="181">
        <v>1098</v>
      </c>
      <c r="O21" s="174" t="s">
        <v>198</v>
      </c>
      <c r="P21" s="174" t="s">
        <v>199</v>
      </c>
      <c r="Q21" s="177" t="s">
        <v>200</v>
      </c>
      <c r="R21" s="182">
        <v>690290.64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134</v>
      </c>
      <c r="D22" s="175" t="s">
        <v>222</v>
      </c>
      <c r="E22" s="176" t="s">
        <v>85</v>
      </c>
      <c r="F22" s="177" t="s">
        <v>85</v>
      </c>
      <c r="G22" s="178" t="s">
        <v>128</v>
      </c>
      <c r="H22" s="178" t="s">
        <v>128</v>
      </c>
      <c r="I22" s="179"/>
      <c r="J22" s="180" t="s">
        <v>195</v>
      </c>
      <c r="K22" s="174" t="s">
        <v>196</v>
      </c>
      <c r="L22" s="174">
        <v>81</v>
      </c>
      <c r="M22" s="174" t="s">
        <v>197</v>
      </c>
      <c r="N22" s="181">
        <v>81</v>
      </c>
      <c r="O22" s="174" t="s">
        <v>198</v>
      </c>
      <c r="P22" s="174" t="s">
        <v>199</v>
      </c>
      <c r="Q22" s="177" t="s">
        <v>200</v>
      </c>
      <c r="R22" s="182">
        <v>32984.82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25">
      <c r="A23" s="138" t="s">
        <v>114</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SUM(Z8:Z32)</f>
        <v>0</v>
      </c>
      <c r="Y23" s="86"/>
      <c r="Z23" s="85"/>
      <c r="AA23" s="85"/>
      <c r="AB23" s="85"/>
      <c r="AC23" s="85"/>
    </row>
    <row r="24" spans="1:35" ht="50.1" customHeight="1" x14ac:dyDescent="0.25">
      <c r="A24" s="140" t="s">
        <v>115</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SUM(AB10:AB25)</f>
        <v>0</v>
      </c>
      <c r="Y24" s="86"/>
      <c r="Z24" s="85"/>
      <c r="AA24" s="85"/>
      <c r="AB24" s="85"/>
      <c r="AC24" s="85"/>
    </row>
    <row r="25" spans="1:35" ht="50.1" customHeight="1" x14ac:dyDescent="0.25">
      <c r="A25" s="140" t="s">
        <v>81</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SUM(AA:AA)</f>
        <v>0</v>
      </c>
      <c r="Y25" s="86"/>
      <c r="Z25" s="85"/>
      <c r="AA25" s="85"/>
      <c r="AB25" s="85"/>
      <c r="AC25" s="85"/>
    </row>
    <row r="26" spans="1:35" ht="50.1" customHeight="1" x14ac:dyDescent="0.25">
      <c r="B26" s="58" t="s">
        <v>55</v>
      </c>
      <c r="C26" s="17"/>
      <c r="D26" s="77"/>
      <c r="E26" s="77"/>
      <c r="F26" s="77"/>
      <c r="G26" s="77"/>
      <c r="H26" s="77"/>
      <c r="I26" s="78"/>
      <c r="J26" s="78"/>
      <c r="K26" s="78"/>
      <c r="L26" s="78"/>
      <c r="M26" s="78"/>
      <c r="N26" s="78"/>
      <c r="O26" s="78"/>
      <c r="P26" s="78"/>
      <c r="Q26" s="78"/>
      <c r="R26" s="78"/>
      <c r="S26" s="79"/>
      <c r="T26" s="79"/>
      <c r="U26" s="79"/>
      <c r="V26" s="79"/>
      <c r="W26" s="79"/>
      <c r="X26" s="80"/>
      <c r="Y26" s="80"/>
    </row>
    <row r="27" spans="1:35" ht="50.1" customHeight="1" x14ac:dyDescent="0.25">
      <c r="B27" s="58" t="s">
        <v>56</v>
      </c>
      <c r="D27" s="81"/>
      <c r="E27" s="81"/>
      <c r="F27" s="81"/>
      <c r="G27" s="81"/>
      <c r="H27" s="81"/>
      <c r="I27" s="76"/>
      <c r="J27" s="76"/>
      <c r="K27" s="76"/>
      <c r="L27" s="76"/>
      <c r="M27" s="76"/>
      <c r="N27" s="76"/>
      <c r="O27" s="76"/>
      <c r="P27" s="76"/>
      <c r="Q27" s="76"/>
      <c r="R27" s="76"/>
      <c r="S27" s="82"/>
      <c r="T27" s="82"/>
      <c r="U27" s="82"/>
      <c r="V27" s="82"/>
      <c r="W27" s="82"/>
      <c r="X27" s="83"/>
      <c r="Y27" s="83"/>
    </row>
    <row r="28" spans="1:35" ht="50.1" customHeight="1" x14ac:dyDescent="0.25">
      <c r="H28" s="19"/>
      <c r="I28" s="18"/>
      <c r="J28" s="18"/>
      <c r="S28" s="21"/>
      <c r="T28" s="21"/>
      <c r="U28" s="21"/>
      <c r="V28" s="21"/>
      <c r="W28" s="21"/>
      <c r="X28" s="10"/>
      <c r="Y28" s="10"/>
    </row>
    <row r="29" spans="1:35" ht="50.1" customHeight="1" x14ac:dyDescent="0.25">
      <c r="A29" s="13"/>
      <c r="B29" s="13"/>
      <c r="C29" s="13"/>
      <c r="D29" s="1" t="s">
        <v>22</v>
      </c>
      <c r="E29" s="38"/>
      <c r="F29" s="38"/>
      <c r="G29" s="37"/>
      <c r="H29" s="76" t="s">
        <v>69</v>
      </c>
      <c r="I29" s="19"/>
      <c r="J29" s="20"/>
      <c r="K29" s="14"/>
      <c r="L29" s="14"/>
      <c r="M29" s="14"/>
      <c r="N29" s="14"/>
      <c r="O29" s="14"/>
      <c r="P29" s="14"/>
      <c r="Q29" s="14"/>
      <c r="R29" s="14"/>
      <c r="S29" s="20"/>
      <c r="T29" s="20"/>
      <c r="U29" s="20"/>
      <c r="V29" s="20"/>
      <c r="W29" s="20"/>
      <c r="X29" s="14"/>
      <c r="Y29" s="14"/>
      <c r="Z29" s="72"/>
    </row>
    <row r="30" spans="1:35" ht="50.1" customHeight="1" x14ac:dyDescent="0.25">
      <c r="D30" s="37" t="s">
        <v>8</v>
      </c>
      <c r="E30" s="1"/>
      <c r="F30" s="1"/>
      <c r="G30" s="1"/>
      <c r="H30" s="18"/>
      <c r="I30" s="19"/>
      <c r="J30" s="18"/>
      <c r="S30" s="22"/>
      <c r="T30" s="22"/>
      <c r="U30" s="22"/>
      <c r="V30" s="22"/>
      <c r="W30" s="22"/>
    </row>
    <row r="31" spans="1:35" ht="50.1" customHeight="1" x14ac:dyDescent="0.25">
      <c r="D31" s="1" t="s">
        <v>9</v>
      </c>
      <c r="E31" s="1"/>
      <c r="F31" s="1"/>
      <c r="G31" s="1"/>
      <c r="H31" s="18"/>
      <c r="I31" s="19"/>
      <c r="J31" s="18"/>
      <c r="S31" s="22"/>
      <c r="T31" s="22"/>
      <c r="U31" s="22"/>
      <c r="V31" s="22"/>
      <c r="W31" s="22"/>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9:G29" name="Диапазон4"/>
    <protectedRange sqref="D30" name="Диапазон5"/>
    <protectedRange sqref="Q11:Q22" name="ППРФ925_1"/>
    <protectedRange sqref="I11:J22" name="Диапазон2_1_2"/>
    <protectedRange sqref="S11:T22" name="Диапазон3_1_1"/>
    <protectedRange sqref="G11:G22" name="Диапазон2_1_1_2"/>
    <protectedRange sqref="H11:H22" name="Диапазон2_1_1_1_1"/>
    <protectedRange sqref="F11:F22" name="Диапазон8_1"/>
  </protectedRanges>
  <mergeCells count="15">
    <mergeCell ref="H5:X5"/>
    <mergeCell ref="A23:W23"/>
    <mergeCell ref="A24:W24"/>
    <mergeCell ref="A25:W25"/>
    <mergeCell ref="AJ1:AN2"/>
    <mergeCell ref="AD8:AG8"/>
    <mergeCell ref="H1:P1"/>
    <mergeCell ref="B3:D3"/>
    <mergeCell ref="B6:D6"/>
    <mergeCell ref="E6:L6"/>
    <mergeCell ref="H2:P2"/>
    <mergeCell ref="F8:X8"/>
    <mergeCell ref="H3:P3"/>
    <mergeCell ref="H4:X4"/>
    <mergeCell ref="H7:P7"/>
  </mergeCells>
  <conditionalFormatting sqref="S11:S22">
    <cfRule type="expression" dxfId="0" priority="1">
      <formula>S11&gt;IF(#REF!=0,S11,#REF!)</formula>
    </cfRule>
  </conditionalFormatting>
  <dataValidations count="5">
    <dataValidation type="list" allowBlank="1" showInputMessage="1" showErrorMessage="1" sqref="Q11:Q22">
      <formula1>$AJ$5:$AK$5</formula1>
    </dataValidation>
    <dataValidation type="list" sqref="G11:H2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2">
      <formula1>$AJ$3:$AL$3</formula1>
    </dataValidation>
    <dataValidation type="list" sqref="J11:J2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152399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152399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152399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2018-04-06T13:24:25Z</dcterms:modified>
  <cp:contentStatus>v2017_1</cp:contentStatus>
</cp:coreProperties>
</file>